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trcont\fs\ОТДЕЛЫ\ОТДЕЛЫ\ЦКПСРЗ\01. ЗАКУПКИ\Файлы для размещения на Сайте\"/>
    </mc:Choice>
  </mc:AlternateContent>
  <workbookProtection workbookPassword="CC61" lockStructure="1" lockWindows="1"/>
  <bookViews>
    <workbookView xWindow="420" yWindow="330" windowWidth="22170" windowHeight="10110"/>
  </bookViews>
  <sheets>
    <sheet name="Расчет стоимости договора" sheetId="1" r:id="rId1"/>
  </sheets>
  <calcPr calcId="162913"/>
</workbook>
</file>

<file path=xl/calcChain.xml><?xml version="1.0" encoding="utf-8"?>
<calcChain xmlns="http://schemas.openxmlformats.org/spreadsheetml/2006/main">
  <c r="B29" i="1" l="1"/>
  <c r="B28" i="1"/>
  <c r="B27" i="1"/>
  <c r="B26" i="1"/>
  <c r="B25" i="1"/>
  <c r="B24" i="1"/>
  <c r="B23" i="1"/>
  <c r="B30" i="1" l="1"/>
  <c r="E29" i="1"/>
  <c r="G29" i="1" s="1"/>
  <c r="D27" i="1"/>
  <c r="C27" i="1"/>
  <c r="D26" i="1"/>
  <c r="C26" i="1"/>
  <c r="D25" i="1"/>
  <c r="C25" i="1"/>
  <c r="D24" i="1"/>
  <c r="C24" i="1"/>
  <c r="D23" i="1"/>
  <c r="C23" i="1"/>
  <c r="D7" i="1"/>
  <c r="C7" i="1"/>
  <c r="B7" i="1"/>
  <c r="E27" i="1" l="1"/>
  <c r="G27" i="1" s="1"/>
  <c r="E24" i="1"/>
  <c r="G24" i="1" s="1"/>
  <c r="E26" i="1"/>
  <c r="G26" i="1" s="1"/>
  <c r="E28" i="1"/>
  <c r="G28" i="1" s="1"/>
  <c r="E23" i="1"/>
  <c r="G23" i="1" s="1"/>
  <c r="E25" i="1"/>
  <c r="G25" i="1" s="1"/>
  <c r="B31" i="1" l="1"/>
  <c r="B32" i="1" s="1"/>
</calcChain>
</file>

<file path=xl/sharedStrings.xml><?xml version="1.0" encoding="utf-8"?>
<sst xmlns="http://schemas.openxmlformats.org/spreadsheetml/2006/main" count="42" uniqueCount="39">
  <si>
    <t>КТ Батарейная</t>
  </si>
  <si>
    <t>КТ Клещиха</t>
  </si>
  <si>
    <t>1 евро =</t>
  </si>
  <si>
    <t>Ожидаемая наработка моточасов на 01.01.2021</t>
  </si>
  <si>
    <t>Суммарная наработка на 31.12. 2021, мтч</t>
  </si>
  <si>
    <t>Суммарная наработка на 31.12.2022, мтч</t>
  </si>
  <si>
    <t>Суммарная наработка на 31.12. 2023, мтч</t>
  </si>
  <si>
    <t>Суммарная наработка на 31.12. 2024, мтч</t>
  </si>
  <si>
    <t>Суммарная наработка на 31.12. 2025, мтч</t>
  </si>
  <si>
    <t>Сумма на ремонт, не входящий в КТГ, руб без НДС (10%)</t>
  </si>
  <si>
    <t>Инфляция ожидаемая, %</t>
  </si>
  <si>
    <t>Сумма по годам с учётом инфляции, руб без НДС</t>
  </si>
  <si>
    <t>Суммарная наработка на 31.12. 2026, мтч</t>
  </si>
  <si>
    <t>-</t>
  </si>
  <si>
    <t>Суммарная наработка на 31.12. 2027, мтч</t>
  </si>
  <si>
    <t>Сумма за 2021</t>
  </si>
  <si>
    <t xml:space="preserve">Сумма за 2022 </t>
  </si>
  <si>
    <t>Сумма за 2023</t>
  </si>
  <si>
    <t>Сумма за 2024</t>
  </si>
  <si>
    <t>Сумма за 2025</t>
  </si>
  <si>
    <t>Сумма за 2026</t>
  </si>
  <si>
    <t>Сумма за 2027</t>
  </si>
  <si>
    <t>Цена ричстакеров с доставкой, евро без НДС</t>
  </si>
  <si>
    <t>Стоимость обслуживания по системе full service за 25000 мтч за 3 ричстакера</t>
  </si>
  <si>
    <t>Место поставки Товара и выполнения Работ:</t>
  </si>
  <si>
    <t>Поставка Товара</t>
  </si>
  <si>
    <t>Цена единицы Товара евро без НДС</t>
  </si>
  <si>
    <t>Цена единицы Товара, руб. без НДС(для оценки)</t>
  </si>
  <si>
    <t>Стоимость поддержания 1 (одного) моточаса работы Техники, руб. без НДС</t>
  </si>
  <si>
    <t>Категория 1 наработки моточасов                        0-5000</t>
  </si>
  <si>
    <t>Категория 2 наработки моточасов                5000-10000</t>
  </si>
  <si>
    <t>Категория 3 наработки моточасов               10000-15000</t>
  </si>
  <si>
    <t>Категория 4 наработки моточасов               15000-20000</t>
  </si>
  <si>
    <t>Категория 5 наработки моточасов               20000-25000</t>
  </si>
  <si>
    <t xml:space="preserve">Расчетная (условная) цена договора, руб. без НДС </t>
  </si>
  <si>
    <t xml:space="preserve">Технический сервис контейнерных перегружателей </t>
  </si>
  <si>
    <t>руб. (для оценки)</t>
  </si>
  <si>
    <t>Приложение № 2
к финансово-коммерческому предложению 
Лот № 1</t>
  </si>
  <si>
    <t>Таблица определения Расчетной (условной) цены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</si>
</sst>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€-2]\ #,##0.00"/>
    <numFmt numFmtId="165" formatCode="#,##0.00\ &quot;₽&quot;"/>
    <numFmt numFmtId="166" formatCode="_-* ##,#0#_-;\-* #,##0,&quot;&quot;;"/>
  </numFmts>
  <fonts count="16" x14ac:knownFonts="1">
    <font>
      <sz val="11"/>
      <color theme="1"/>
      <name val="Arial"/>
    </font>
    <font>
      <sz val="11"/>
      <color theme="1"/>
      <name val="Calibri"/>
    </font>
    <font>
      <sz val="11"/>
      <name val="Arial"/>
    </font>
    <font>
      <sz val="11"/>
      <color theme="1"/>
      <name val="Calibri"/>
    </font>
    <font>
      <b/>
      <sz val="12"/>
      <color theme="1"/>
      <name val="Times New Roman"/>
    </font>
    <font>
      <sz val="11"/>
      <color theme="1"/>
      <name val="Times New Roman"/>
    </font>
    <font>
      <sz val="11"/>
      <color theme="1"/>
      <name val="Arial"/>
    </font>
    <font>
      <sz val="10"/>
      <color theme="1"/>
      <name val="Times New Roman"/>
    </font>
    <font>
      <sz val="10"/>
      <name val="Arial"/>
    </font>
    <font>
      <sz val="10"/>
      <color theme="1"/>
      <name val="Calibri"/>
    </font>
    <font>
      <b/>
      <sz val="11"/>
      <color theme="1"/>
      <name val="Calibri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2" fillId="2" borderId="0" xfId="0" applyFont="1" applyFill="1" applyProtection="1">
      <protection locked="0"/>
    </xf>
    <xf numFmtId="164" fontId="6" fillId="2" borderId="2" xfId="0" applyNumberFormat="1" applyFont="1" applyFill="1" applyBorder="1" applyAlignment="1" applyProtection="1">
      <alignment horizontal="center" vertical="center"/>
      <protection locked="0"/>
    </xf>
    <xf numFmtId="165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/>
    <xf numFmtId="0" fontId="10" fillId="0" borderId="3" xfId="0" applyFont="1" applyBorder="1" applyProtection="1"/>
    <xf numFmtId="0" fontId="3" fillId="0" borderId="0" xfId="0" applyFont="1" applyProtection="1"/>
    <xf numFmtId="0" fontId="1" fillId="0" borderId="0" xfId="0" applyFont="1" applyProtection="1"/>
    <xf numFmtId="0" fontId="13" fillId="0" borderId="2" xfId="0" applyFont="1" applyBorder="1" applyProtection="1"/>
    <xf numFmtId="0" fontId="13" fillId="0" borderId="1" xfId="0" applyFont="1" applyBorder="1" applyAlignment="1" applyProtection="1">
      <alignment wrapText="1"/>
    </xf>
    <xf numFmtId="165" fontId="1" fillId="0" borderId="1" xfId="0" applyNumberFormat="1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left"/>
    </xf>
    <xf numFmtId="0" fontId="13" fillId="0" borderId="1" xfId="0" applyFont="1" applyBorder="1" applyAlignment="1" applyProtection="1">
      <alignment horizontal="right"/>
    </xf>
    <xf numFmtId="0" fontId="7" fillId="0" borderId="1" xfId="0" applyFont="1" applyBorder="1" applyAlignment="1" applyProtection="1">
      <alignment horizontal="center" vertical="center" wrapText="1"/>
    </xf>
    <xf numFmtId="3" fontId="7" fillId="0" borderId="1" xfId="0" applyNumberFormat="1" applyFont="1" applyBorder="1" applyAlignment="1" applyProtection="1">
      <alignment horizontal="center" vertical="center" wrapText="1"/>
    </xf>
    <xf numFmtId="166" fontId="8" fillId="4" borderId="1" xfId="0" applyNumberFormat="1" applyFont="1" applyFill="1" applyBorder="1" applyAlignment="1" applyProtection="1">
      <alignment vertical="center"/>
    </xf>
    <xf numFmtId="166" fontId="8" fillId="4" borderId="1" xfId="0" applyNumberFormat="1" applyFont="1" applyFill="1" applyBorder="1" applyAlignment="1" applyProtection="1">
      <alignment horizontal="center" vertical="center"/>
    </xf>
    <xf numFmtId="166" fontId="8" fillId="4" borderId="1" xfId="0" applyNumberFormat="1" applyFont="1" applyFill="1" applyBorder="1" applyProtection="1"/>
    <xf numFmtId="166" fontId="8" fillId="4" borderId="4" xfId="0" applyNumberFormat="1" applyFont="1" applyFill="1" applyBorder="1" applyProtection="1"/>
    <xf numFmtId="165" fontId="6" fillId="4" borderId="1" xfId="0" applyNumberFormat="1" applyFont="1" applyFill="1" applyBorder="1" applyAlignment="1" applyProtection="1">
      <alignment horizontal="right"/>
    </xf>
    <xf numFmtId="165" fontId="6" fillId="4" borderId="4" xfId="0" applyNumberFormat="1" applyFont="1" applyFill="1" applyBorder="1" applyAlignment="1" applyProtection="1">
      <alignment horizontal="right"/>
    </xf>
    <xf numFmtId="166" fontId="7" fillId="0" borderId="1" xfId="0" applyNumberFormat="1" applyFont="1" applyBorder="1" applyAlignment="1" applyProtection="1">
      <alignment horizontal="center" vertical="center" wrapText="1"/>
    </xf>
    <xf numFmtId="166" fontId="1" fillId="0" borderId="2" xfId="0" applyNumberFormat="1" applyFont="1" applyBorder="1" applyProtection="1"/>
    <xf numFmtId="9" fontId="1" fillId="0" borderId="2" xfId="0" applyNumberFormat="1" applyFont="1" applyBorder="1" applyProtection="1"/>
    <xf numFmtId="166" fontId="9" fillId="0" borderId="2" xfId="0" applyNumberFormat="1" applyFont="1" applyBorder="1" applyProtection="1"/>
    <xf numFmtId="166" fontId="1" fillId="0" borderId="1" xfId="0" applyNumberFormat="1" applyFont="1" applyBorder="1" applyProtection="1"/>
    <xf numFmtId="9" fontId="6" fillId="4" borderId="1" xfId="0" applyNumberFormat="1" applyFont="1" applyFill="1" applyBorder="1" applyProtection="1"/>
    <xf numFmtId="166" fontId="9" fillId="0" borderId="1" xfId="0" applyNumberFormat="1" applyFont="1" applyBorder="1" applyProtection="1"/>
    <xf numFmtId="166" fontId="7" fillId="3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Border="1" applyProtection="1"/>
    <xf numFmtId="0" fontId="5" fillId="0" borderId="1" xfId="0" applyFont="1" applyBorder="1" applyAlignment="1" applyProtection="1">
      <alignment wrapText="1"/>
    </xf>
    <xf numFmtId="164" fontId="1" fillId="5" borderId="1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Protection="1"/>
    <xf numFmtId="166" fontId="1" fillId="0" borderId="0" xfId="0" applyNumberFormat="1" applyFont="1" applyProtection="1"/>
    <xf numFmtId="9" fontId="1" fillId="0" borderId="0" xfId="0" applyNumberFormat="1" applyFont="1" applyProtection="1"/>
    <xf numFmtId="166" fontId="9" fillId="0" borderId="0" xfId="0" applyNumberFormat="1" applyFont="1" applyProtection="1"/>
    <xf numFmtId="165" fontId="1" fillId="5" borderId="1" xfId="0" applyNumberFormat="1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textRotation="90" wrapText="1"/>
    </xf>
    <xf numFmtId="0" fontId="0" fillId="0" borderId="0" xfId="0" applyFont="1" applyAlignment="1" applyProtection="1">
      <alignment horizontal="right" wrapText="1"/>
    </xf>
    <xf numFmtId="0" fontId="15" fillId="0" borderId="0" xfId="0" applyFont="1" applyAlignment="1" applyProtection="1">
      <alignment horizontal="center" vertical="top"/>
    </xf>
    <xf numFmtId="0" fontId="10" fillId="0" borderId="3" xfId="0" applyFont="1" applyBorder="1" applyAlignment="1" applyProtection="1">
      <alignment horizontal="center"/>
    </xf>
    <xf numFmtId="0" fontId="11" fillId="0" borderId="3" xfId="0" applyFont="1" applyBorder="1" applyProtection="1"/>
    <xf numFmtId="0" fontId="12" fillId="3" borderId="3" xfId="0" applyFont="1" applyFill="1" applyBorder="1" applyAlignment="1" applyProtection="1">
      <alignment horizontal="center"/>
    </xf>
    <xf numFmtId="0" fontId="14" fillId="0" borderId="4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3"/>
  <sheetViews>
    <sheetView windowProtection="1" tabSelected="1" zoomScaleNormal="100" workbookViewId="0">
      <selection activeCell="B9" sqref="B9:D13"/>
    </sheetView>
  </sheetViews>
  <sheetFormatPr defaultColWidth="12.625" defaultRowHeight="15" customHeight="1" x14ac:dyDescent="0.2"/>
  <cols>
    <col min="1" max="1" width="44.25" style="4" customWidth="1"/>
    <col min="2" max="2" width="14.625" style="4" customWidth="1"/>
    <col min="3" max="4" width="14.25" style="4" customWidth="1"/>
    <col min="5" max="5" width="10.125" style="4" customWidth="1"/>
    <col min="6" max="6" width="7.625" style="4" customWidth="1"/>
    <col min="7" max="7" width="12.125" style="4" customWidth="1"/>
    <col min="8" max="15" width="7.625" style="4" customWidth="1"/>
    <col min="16" max="16" width="6.5" style="4" customWidth="1"/>
    <col min="17" max="26" width="7.625" style="4" customWidth="1"/>
    <col min="27" max="16384" width="12.625" style="4"/>
  </cols>
  <sheetData>
    <row r="1" spans="1:8" ht="45" customHeight="1" x14ac:dyDescent="0.2">
      <c r="A1" s="38" t="s">
        <v>37</v>
      </c>
      <c r="B1" s="38"/>
      <c r="C1" s="38"/>
      <c r="D1" s="38"/>
      <c r="E1" s="38"/>
      <c r="F1" s="38"/>
      <c r="G1" s="38"/>
    </row>
    <row r="2" spans="1:8" ht="36.75" customHeight="1" x14ac:dyDescent="0.2">
      <c r="A2" s="39" t="s">
        <v>38</v>
      </c>
      <c r="B2" s="39"/>
      <c r="C2" s="39"/>
      <c r="D2" s="39"/>
      <c r="E2" s="39"/>
      <c r="F2" s="39"/>
      <c r="G2" s="39"/>
    </row>
    <row r="4" spans="1:8" x14ac:dyDescent="0.25">
      <c r="A4" s="5" t="s">
        <v>24</v>
      </c>
      <c r="B4" s="5" t="s">
        <v>0</v>
      </c>
      <c r="C4" s="40" t="s">
        <v>1</v>
      </c>
      <c r="D4" s="41"/>
      <c r="E4" s="6" t="s">
        <v>2</v>
      </c>
      <c r="F4" s="1"/>
      <c r="G4" s="7" t="s">
        <v>36</v>
      </c>
      <c r="H4" s="6"/>
    </row>
    <row r="5" spans="1:8" ht="15" customHeight="1" x14ac:dyDescent="0.2">
      <c r="A5" s="42" t="s">
        <v>25</v>
      </c>
      <c r="B5" s="42"/>
      <c r="C5" s="42"/>
      <c r="D5" s="42"/>
    </row>
    <row r="6" spans="1:8" x14ac:dyDescent="0.25">
      <c r="A6" s="8" t="s">
        <v>26</v>
      </c>
      <c r="B6" s="2"/>
      <c r="C6" s="2"/>
      <c r="D6" s="2"/>
    </row>
    <row r="7" spans="1:8" x14ac:dyDescent="0.25">
      <c r="A7" s="9" t="s">
        <v>27</v>
      </c>
      <c r="B7" s="10">
        <f>B6*F4</f>
        <v>0</v>
      </c>
      <c r="C7" s="10">
        <f>C6*F4</f>
        <v>0</v>
      </c>
      <c r="D7" s="10">
        <f>D6*F4</f>
        <v>0</v>
      </c>
    </row>
    <row r="8" spans="1:8" ht="15.75" customHeight="1" x14ac:dyDescent="0.25">
      <c r="A8" s="11" t="s">
        <v>28</v>
      </c>
      <c r="B8" s="10"/>
      <c r="C8" s="10"/>
      <c r="D8" s="10"/>
    </row>
    <row r="9" spans="1:8" ht="15.75" customHeight="1" x14ac:dyDescent="0.25">
      <c r="A9" s="12" t="s">
        <v>29</v>
      </c>
      <c r="B9" s="3"/>
      <c r="C9" s="3"/>
      <c r="D9" s="3"/>
    </row>
    <row r="10" spans="1:8" ht="15" customHeight="1" x14ac:dyDescent="0.25">
      <c r="A10" s="12" t="s">
        <v>30</v>
      </c>
      <c r="B10" s="3"/>
      <c r="C10" s="3"/>
      <c r="D10" s="3"/>
    </row>
    <row r="11" spans="1:8" ht="15.75" customHeight="1" x14ac:dyDescent="0.25">
      <c r="A11" s="12" t="s">
        <v>31</v>
      </c>
      <c r="B11" s="3"/>
      <c r="C11" s="3"/>
      <c r="D11" s="3"/>
    </row>
    <row r="12" spans="1:8" ht="15.75" customHeight="1" x14ac:dyDescent="0.25">
      <c r="A12" s="12" t="s">
        <v>32</v>
      </c>
      <c r="B12" s="3"/>
      <c r="C12" s="3"/>
      <c r="D12" s="3"/>
    </row>
    <row r="13" spans="1:8" ht="15.75" customHeight="1" x14ac:dyDescent="0.25">
      <c r="A13" s="12" t="s">
        <v>33</v>
      </c>
      <c r="B13" s="3"/>
      <c r="C13" s="3"/>
      <c r="D13" s="3"/>
    </row>
    <row r="14" spans="1:8" ht="15.75" customHeight="1" x14ac:dyDescent="0.25">
      <c r="A14" s="43" t="s">
        <v>35</v>
      </c>
      <c r="B14" s="44"/>
      <c r="C14" s="44"/>
      <c r="D14" s="45"/>
    </row>
    <row r="15" spans="1:8" ht="15.75" customHeight="1" x14ac:dyDescent="0.2">
      <c r="A15" s="13" t="s">
        <v>3</v>
      </c>
      <c r="B15" s="14">
        <v>0</v>
      </c>
      <c r="C15" s="14">
        <v>0</v>
      </c>
      <c r="D15" s="14">
        <v>0</v>
      </c>
    </row>
    <row r="16" spans="1:8" ht="15.75" customHeight="1" x14ac:dyDescent="0.2">
      <c r="A16" s="13" t="s">
        <v>4</v>
      </c>
      <c r="B16" s="15">
        <v>2290.75760457143</v>
      </c>
      <c r="C16" s="16">
        <v>5137.8331018518511</v>
      </c>
      <c r="D16" s="16">
        <v>5137.8331018518511</v>
      </c>
    </row>
    <row r="17" spans="1:7" ht="15.75" customHeight="1" x14ac:dyDescent="0.2">
      <c r="A17" s="13" t="s">
        <v>5</v>
      </c>
      <c r="B17" s="16">
        <v>4777.4262699517303</v>
      </c>
      <c r="C17" s="17">
        <v>10549.244032356437</v>
      </c>
      <c r="D17" s="17">
        <v>10549.244032356437</v>
      </c>
    </row>
    <row r="18" spans="1:7" ht="15.75" customHeight="1" x14ac:dyDescent="0.2">
      <c r="A18" s="13" t="s">
        <v>6</v>
      </c>
      <c r="B18" s="16">
        <v>7713</v>
      </c>
      <c r="C18" s="17">
        <v>16105.903301107839</v>
      </c>
      <c r="D18" s="18">
        <v>16105.903301107839</v>
      </c>
      <c r="E18" s="37" t="s">
        <v>9</v>
      </c>
      <c r="F18" s="37" t="s">
        <v>10</v>
      </c>
      <c r="G18" s="37" t="s">
        <v>11</v>
      </c>
    </row>
    <row r="19" spans="1:7" ht="15.75" customHeight="1" x14ac:dyDescent="0.2">
      <c r="A19" s="13" t="s">
        <v>7</v>
      </c>
      <c r="B19" s="16">
        <v>11176</v>
      </c>
      <c r="C19" s="17">
        <v>22171.584616526496</v>
      </c>
      <c r="D19" s="18">
        <v>22171.584616526496</v>
      </c>
      <c r="E19" s="37"/>
      <c r="F19" s="37"/>
      <c r="G19" s="37"/>
    </row>
    <row r="20" spans="1:7" ht="15.75" customHeight="1" x14ac:dyDescent="0.2">
      <c r="A20" s="13" t="s">
        <v>8</v>
      </c>
      <c r="B20" s="16">
        <v>15262</v>
      </c>
      <c r="C20" s="17">
        <v>25000</v>
      </c>
      <c r="D20" s="18">
        <v>25000</v>
      </c>
      <c r="E20" s="37"/>
      <c r="F20" s="37"/>
      <c r="G20" s="37"/>
    </row>
    <row r="21" spans="1:7" ht="15" customHeight="1" x14ac:dyDescent="0.2">
      <c r="A21" s="13" t="s">
        <v>12</v>
      </c>
      <c r="B21" s="16">
        <v>20083.52</v>
      </c>
      <c r="C21" s="19" t="s">
        <v>13</v>
      </c>
      <c r="D21" s="20" t="s">
        <v>13</v>
      </c>
      <c r="E21" s="37"/>
      <c r="F21" s="37"/>
      <c r="G21" s="37"/>
    </row>
    <row r="22" spans="1:7" ht="15.75" customHeight="1" x14ac:dyDescent="0.2">
      <c r="A22" s="13" t="s">
        <v>14</v>
      </c>
      <c r="B22" s="16">
        <v>25000</v>
      </c>
      <c r="C22" s="19" t="s">
        <v>13</v>
      </c>
      <c r="D22" s="20" t="s">
        <v>13</v>
      </c>
      <c r="E22" s="37"/>
      <c r="F22" s="37"/>
      <c r="G22" s="37"/>
    </row>
    <row r="23" spans="1:7" ht="15.75" customHeight="1" x14ac:dyDescent="0.25">
      <c r="A23" s="13" t="s">
        <v>15</v>
      </c>
      <c r="B23" s="21">
        <f>B16*B9</f>
        <v>0</v>
      </c>
      <c r="C23" s="21">
        <f>5000*C9+(C16-5000)*C10</f>
        <v>0</v>
      </c>
      <c r="D23" s="21">
        <f>5000*D9+(D16-5000)*D10</f>
        <v>0</v>
      </c>
      <c r="E23" s="22">
        <f t="shared" ref="E23:E29" si="0">(B23+C23+D23)*0.1</f>
        <v>0</v>
      </c>
      <c r="F23" s="23"/>
      <c r="G23" s="24">
        <f t="shared" ref="G23:G24" si="1">(B23+C23+D23+E23)*(1+F23)</f>
        <v>0</v>
      </c>
    </row>
    <row r="24" spans="1:7" ht="15.75" customHeight="1" x14ac:dyDescent="0.25">
      <c r="A24" s="13" t="s">
        <v>16</v>
      </c>
      <c r="B24" s="21">
        <f>(B17-B16)*B9</f>
        <v>0</v>
      </c>
      <c r="C24" s="21">
        <f t="shared" ref="C24:D24" si="2">(10000-C16)*C10+(C17-10000)*C11</f>
        <v>0</v>
      </c>
      <c r="D24" s="21">
        <f t="shared" si="2"/>
        <v>0</v>
      </c>
      <c r="E24" s="25">
        <f t="shared" si="0"/>
        <v>0</v>
      </c>
      <c r="F24" s="26">
        <v>0.05</v>
      </c>
      <c r="G24" s="27">
        <f t="shared" si="1"/>
        <v>0</v>
      </c>
    </row>
    <row r="25" spans="1:7" ht="15.75" customHeight="1" x14ac:dyDescent="0.25">
      <c r="A25" s="13" t="s">
        <v>17</v>
      </c>
      <c r="B25" s="21">
        <f>(5000-B17)*B9+(B18-5000)*B10</f>
        <v>0</v>
      </c>
      <c r="C25" s="21">
        <f t="shared" ref="C25:D25" si="3">(15000-C17)*C11+(C18-15000)*C12</f>
        <v>0</v>
      </c>
      <c r="D25" s="21">
        <f t="shared" si="3"/>
        <v>0</v>
      </c>
      <c r="E25" s="25">
        <f t="shared" si="0"/>
        <v>0</v>
      </c>
      <c r="F25" s="26">
        <v>0.05</v>
      </c>
      <c r="G25" s="27">
        <f>(B25+C25+D25+E25)*(1+F25)*(1+F24)</f>
        <v>0</v>
      </c>
    </row>
    <row r="26" spans="1:7" ht="15.75" customHeight="1" x14ac:dyDescent="0.25">
      <c r="A26" s="13" t="s">
        <v>18</v>
      </c>
      <c r="B26" s="21">
        <f>(10000-B18)*B10+(B19-10000)*B11</f>
        <v>0</v>
      </c>
      <c r="C26" s="21">
        <f t="shared" ref="C26:D26" si="4">(20000-C18)*C12+(C19-20000)*C13</f>
        <v>0</v>
      </c>
      <c r="D26" s="21">
        <f t="shared" si="4"/>
        <v>0</v>
      </c>
      <c r="E26" s="25">
        <f t="shared" si="0"/>
        <v>0</v>
      </c>
      <c r="F26" s="26">
        <v>0.05</v>
      </c>
      <c r="G26" s="27">
        <f>(B26+C26+D26+E26)*(1+F26)*(1+F25)*(1+F24)</f>
        <v>0</v>
      </c>
    </row>
    <row r="27" spans="1:7" ht="15.75" customHeight="1" x14ac:dyDescent="0.25">
      <c r="A27" s="13" t="s">
        <v>19</v>
      </c>
      <c r="B27" s="21">
        <f>(15000-B19)*B11+(B20-15000)*B12</f>
        <v>0</v>
      </c>
      <c r="C27" s="28">
        <f t="shared" ref="C27:D27" si="5">(C20-C19)*C13</f>
        <v>0</v>
      </c>
      <c r="D27" s="28">
        <f t="shared" si="5"/>
        <v>0</v>
      </c>
      <c r="E27" s="25">
        <f t="shared" si="0"/>
        <v>0</v>
      </c>
      <c r="F27" s="26">
        <v>0.05</v>
      </c>
      <c r="G27" s="27">
        <f>(B27+C27+D27+E27)*(1+F27)*(1+F26)*(1+F25)*(1+F24)</f>
        <v>0</v>
      </c>
    </row>
    <row r="28" spans="1:7" ht="15.75" customHeight="1" x14ac:dyDescent="0.25">
      <c r="A28" s="13" t="s">
        <v>20</v>
      </c>
      <c r="B28" s="21">
        <f>(20000-B20)*B12+(B21-20000)*B13</f>
        <v>0</v>
      </c>
      <c r="C28" s="29"/>
      <c r="D28" s="29"/>
      <c r="E28" s="25">
        <f t="shared" si="0"/>
        <v>0</v>
      </c>
      <c r="F28" s="26">
        <v>0.05</v>
      </c>
      <c r="G28" s="27">
        <f>(B28+C28+D28+E28)*(1+F28)*(1+F27)*(1+F26)*(1+F25)*(1+F24)</f>
        <v>0</v>
      </c>
    </row>
    <row r="29" spans="1:7" ht="15.75" customHeight="1" x14ac:dyDescent="0.25">
      <c r="A29" s="13" t="s">
        <v>21</v>
      </c>
      <c r="B29" s="21">
        <f>(B22-B21)*B13</f>
        <v>0</v>
      </c>
      <c r="C29" s="29"/>
      <c r="D29" s="29"/>
      <c r="E29" s="25">
        <f t="shared" si="0"/>
        <v>0</v>
      </c>
      <c r="F29" s="26">
        <v>0.05</v>
      </c>
      <c r="G29" s="27">
        <f>(B29+C29+D29+E29)*(1+F29)*(1+F28)*(1+F27)*(1+F26)*(1+F25)*(1+F24)</f>
        <v>0</v>
      </c>
    </row>
    <row r="30" spans="1:7" ht="15.75" customHeight="1" x14ac:dyDescent="0.25">
      <c r="A30" s="30" t="s">
        <v>22</v>
      </c>
      <c r="B30" s="31">
        <f>B6+C6+D6</f>
        <v>0</v>
      </c>
      <c r="C30" s="32"/>
      <c r="D30" s="32"/>
      <c r="E30" s="33"/>
      <c r="F30" s="34"/>
      <c r="G30" s="35"/>
    </row>
    <row r="31" spans="1:7" ht="30.6" customHeight="1" x14ac:dyDescent="0.25">
      <c r="A31" s="30" t="s">
        <v>23</v>
      </c>
      <c r="B31" s="36">
        <f>SUM(G23:G29)</f>
        <v>0</v>
      </c>
      <c r="D31" s="32"/>
      <c r="G31" s="33"/>
    </row>
    <row r="32" spans="1:7" ht="15.75" customHeight="1" x14ac:dyDescent="0.25">
      <c r="A32" s="30" t="s">
        <v>34</v>
      </c>
      <c r="B32" s="36">
        <f>B7+C7+D7+B31</f>
        <v>0</v>
      </c>
      <c r="C32" s="32"/>
      <c r="D32" s="32"/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</sheetData>
  <sheetProtection algorithmName="SHA-512" hashValue="LQ3OflsvPhclRL8cVy6vlr9WEhQeCjcaLvqO/6ki9HdYvepnsZkWj27EeahaP91ngFbHEY9et77UxCua5WJOlQ==" saltValue="8PZmpu/JBNjUjvvdZNoUAQ==" spinCount="100000" sheet="1" objects="1" scenarios="1"/>
  <mergeCells count="8">
    <mergeCell ref="G18:G22"/>
    <mergeCell ref="A1:G1"/>
    <mergeCell ref="A2:G2"/>
    <mergeCell ref="C4:D4"/>
    <mergeCell ref="A5:D5"/>
    <mergeCell ref="A14:D14"/>
    <mergeCell ref="E18:E22"/>
    <mergeCell ref="F18:F22"/>
  </mergeCells>
  <pageMargins left="0.70866141732283472" right="0.70866141732283472" top="0.74803149606299213" bottom="0.74803149606299213" header="0" footer="0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договора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Титков Сергей Николаевич</dc:creator>
  <cp:lastModifiedBy>Лучезарный</cp:lastModifiedBy>
  <cp:lastPrinted>2020-10-13T12:05:34Z</cp:lastPrinted>
  <dcterms:created xsi:type="dcterms:W3CDTF">2020-09-30T18:40:19Z</dcterms:created>
  <dcterms:modified xsi:type="dcterms:W3CDTF">2020-10-13T13:40:31Z</dcterms:modified>
</cp:coreProperties>
</file>